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30C6CFCE-5975-43E1-8480-6308D32C39E4}" xr6:coauthVersionLast="47" xr6:coauthVersionMax="47" xr10:uidLastSave="{00000000-0000-0000-0000-000000000000}"/>
  <bookViews>
    <workbookView xWindow="0" yWindow="-220" windowWidth="19420" windowHeight="10300" xr2:uid="{00000000-000D-0000-FFFF-FFFF00000000}"/>
  </bookViews>
  <sheets>
    <sheet name="LOTE 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C12" i="1"/>
  <c r="G10" i="1" l="1"/>
  <c r="G36" i="1" l="1"/>
  <c r="G34" i="1"/>
  <c r="G15" i="1" l="1"/>
  <c r="G13" i="1"/>
  <c r="G12" i="1"/>
  <c r="G11" i="1"/>
  <c r="G19" i="1" l="1"/>
  <c r="G21" i="1"/>
  <c r="G20" i="1"/>
  <c r="G43" i="1"/>
  <c r="G37" i="1"/>
  <c r="G22" i="1"/>
  <c r="G29" i="1"/>
  <c r="G42" i="1" l="1"/>
  <c r="G14" i="1"/>
  <c r="G38" i="1" s="1"/>
  <c r="G16" i="1"/>
  <c r="G17" i="1"/>
  <c r="G18" i="1"/>
  <c r="G23" i="1"/>
  <c r="G24" i="1"/>
  <c r="G25" i="1"/>
  <c r="G26" i="1"/>
  <c r="G27" i="1"/>
  <c r="G28" i="1"/>
  <c r="G30" i="1"/>
  <c r="G31" i="1"/>
  <c r="G32" i="1"/>
  <c r="G33" i="1"/>
  <c r="G35" i="1"/>
  <c r="G44" i="1" l="1"/>
  <c r="C46" i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<sst xmlns="http://schemas.openxmlformats.org/spreadsheetml/2006/main" count="128" uniqueCount="52">
  <si>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</si>
  <si>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</si>
  <si>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</si>
  <si>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</si>
  <si>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</si>
  <si>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</si>
  <si>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</si>
  <si>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</si>
  <si>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</si>
  <si>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</si>
  <si>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</si>
  <si>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</si>
  <si>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</si>
  <si>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</si>
  <si>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</si>
  <si>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</si>
  <si>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</si>
  <si>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</si>
  <si>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</si>
  <si>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</si>
  <si>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</si>
  <si>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</si>
  <si>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</si>
  <si>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KILÓMETROS</t>
  </si>
  <si>
    <t>OTROS MEDIOS (TAXI, VTC, TRANSPORTE DISCRECIONAL)</t>
  </si>
  <si>
    <t>ORIGEN</t>
  </si>
  <si>
    <t>DESTINO</t>
  </si>
  <si>
    <t>Nº TRAYECTOS ANUALES ESTIMADOS DE IDA O VUELTA CON PACIENTE</t>
  </si>
  <si>
    <t xml:space="preserve">PROMEDIO DE KMS ESTIMADOS POR TRAYECTO </t>
  </si>
  <si>
    <t xml:space="preserve"> PRECIO FIJO MÁXIMO ESTABLECIDO EN IDA CON PACIENTE, en euros, Impuesto/s  no incluido/s</t>
  </si>
  <si>
    <t xml:space="preserve">PRESUPUESTO ANUAL </t>
  </si>
  <si>
    <t>SANT ADRIA</t>
  </si>
  <si>
    <t>SANTA COLOMA</t>
  </si>
  <si>
    <t>BADALONA</t>
  </si>
  <si>
    <t>SANT ADRIÀ</t>
  </si>
  <si>
    <t>MONGAT</t>
  </si>
  <si>
    <t>TIANA</t>
  </si>
  <si>
    <t>TEIA</t>
  </si>
  <si>
    <t>MASNOU</t>
  </si>
  <si>
    <t>ALELLA</t>
  </si>
  <si>
    <t>Contratación del servicio de transporte de pacientes en otros medios de los centros asistenciales de FREMAP, Mutua Colaboradora con la Seguridad Social Nº61, en Sant Adriá y Badalona, incluyendo las poblaciones de Teia, Tiana, Alella, El Masnou y Mongat.</t>
  </si>
  <si>
    <t>OFERTA ECONÓMICA:</t>
  </si>
  <si>
    <t>D. /Dña....................................... con DNI nº ............................, en nombre de ....................., con CIF/NIF .......................... y domicilio fiscal en .............................................,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Condiciones Técnicas que han de regir la adjudicación y ejecución del mismo, en las siguientes condiciones:</t>
  </si>
  <si>
    <t>Barcelona</t>
  </si>
  <si>
    <t>BARCELONA</t>
  </si>
  <si>
    <t xml:space="preserve">SANT ADRIA </t>
  </si>
  <si>
    <t>LICT/99/029/2025/0070</t>
  </si>
  <si>
    <t>TRAYECTOS A PRECIO CERRADO</t>
  </si>
  <si>
    <t>PRESUPUESTO ANUAL TRAYECTOS A PRECIO CERRADO</t>
  </si>
  <si>
    <t>PROGRAMADO/NO PROGRAMADO (TRAYECTOS A PRECIO POR KILÓMETRO)</t>
  </si>
  <si>
    <t>PRECIO FIJO  (BAJADA DE BANDERA) SOLO SE APLICA EN LA IDA CON PACIENTE (NO EN LA VUELTA)</t>
  </si>
  <si>
    <t>PRESUPUESTO ANUAL TRAYECTOS A PRECIO POR KILÓMETRO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</si>
</sst>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6"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0" fillId="0" borderId="0" xfId="0" applyProtection="1"/>
    <xf numFmtId="0" fontId="13" fillId="0" borderId="0" xfId="0" applyFont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wrapText="1"/>
    </xf>
    <xf numFmtId="4" fontId="15" fillId="5" borderId="7" xfId="0" applyNumberFormat="1" applyFont="1" applyFill="1" applyBorder="1" applyAlignment="1" applyProtection="1">
      <alignment horizontal="center" vertical="center"/>
    </xf>
    <xf numFmtId="4" fontId="15" fillId="5" borderId="6" xfId="0" applyNumberFormat="1" applyFont="1" applyFill="1" applyBorder="1" applyAlignment="1" applyProtection="1">
      <alignment horizontal="center" vertical="center" wrapText="1"/>
    </xf>
    <xf numFmtId="4" fontId="15" fillId="16" borderId="6" xfId="0" applyNumberFormat="1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164" fontId="0" fillId="13" borderId="3" xfId="0" applyNumberFormat="1" applyFill="1" applyBorder="1" applyAlignment="1" applyProtection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  <xf numFmtId="3" fontId="0" fillId="0" borderId="0" xfId="0" applyNumberFormat="1" applyProtection="1"/>
    <xf numFmtId="0" fontId="16" fillId="5" borderId="1" xfId="0" applyFont="1" applyFill="1" applyBorder="1" applyAlignment="1" applyProtection="1">
      <alignment horizontal="center" vertical="center" wrapText="1"/>
    </xf>
    <xf numFmtId="0" fontId="16" fillId="16" borderId="1" xfId="0" applyFont="1" applyFill="1" applyBorder="1" applyAlignment="1" applyProtection="1">
      <alignment horizontal="center" vertical="center" wrapText="1"/>
    </xf>
    <xf numFmtId="3" fontId="11" fillId="0" borderId="1" xfId="0" applyNumberFormat="1" applyFont="1" applyBorder="1" applyAlignment="1" applyProtection="1">
      <alignment horizontal="center" vertical="center"/>
    </xf>
    <xf numFmtId="164" fontId="0" fillId="0" borderId="0" xfId="0" applyNumberFormat="1" applyProtection="1"/>
    <xf numFmtId="164" fontId="0" fillId="12" borderId="1" xfId="0" applyNumberForma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 wrapText="1"/>
    </xf>
    <xf numFmtId="4" fontId="0" fillId="0" borderId="0" xfId="0" applyNumberFormat="1" applyProtection="1"/>
    <xf numFmtId="164" fontId="11" fillId="6" borderId="1" xfId="0" applyNumberFormat="1" applyFont="1" applyFill="1" applyBorder="1" applyAlignment="1" applyProtection="1">
      <alignment horizontal="center" vertical="center" wrapText="1"/>
    </xf>
    <xf numFmtId="4" fontId="7" fillId="11" borderId="1" xfId="0" applyNumberFormat="1" applyFont="1" applyFill="1" applyBorder="1" applyAlignment="1" applyProtection="1">
      <alignment vertical="center" wrapText="1"/>
    </xf>
    <xf numFmtId="0" fontId="0" fillId="0" borderId="1" xfId="0" applyBorder="1" applyAlignment="1">
      <alignment wrapText="1"/>
    </xf>
    <xf numFmtId="3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3" fontId="11" fillId="0" borderId="1" xfId="0" quotePrefix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8" fontId="0" fillId="6" borderId="0" xfId="0" applyNumberFormat="1" applyFill="1" applyAlignment="1" applyProtection="1">
      <alignment horizontal="center" vertical="center"/>
    </xf>
    <xf numFmtId="164" fontId="6" fillId="17" borderId="1" xfId="0" applyNumberFormat="1" applyFont="1" applyFill="1" applyBorder="1" applyAlignment="1" applyProtection="1">
      <alignment horizontal="center" vertical="center"/>
      <protection locked="0"/>
    </xf>
    <xf numFmtId="164" fontId="11" fillId="6" borderId="4" xfId="0" applyNumberFormat="1" applyFont="1" applyFill="1" applyBorder="1" applyAlignment="1" applyProtection="1">
      <alignment horizontal="center" vertical="center" wrapText="1"/>
    </xf>
    <xf numFmtId="164" fontId="11" fillId="6" borderId="8" xfId="0" applyNumberFormat="1" applyFont="1" applyFill="1" applyBorder="1" applyAlignment="1" applyProtection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11" fillId="9" borderId="4" xfId="0" applyFont="1" applyFill="1" applyBorder="1" applyAlignment="1">
      <alignment horizontal="center" vertical="center" wrapText="1"/>
    </xf>
    <xf numFmtId="8" fontId="0" fillId="6" borderId="1" xfId="0" applyNumberFormat="1" applyFill="1" applyBorder="1" applyAlignment="1" applyProtection="1">
      <alignment horizontal="center" vertical="center"/>
      <protection locked="0"/>
    </xf>
    <xf numFmtId="4" fontId="11" fillId="0" borderId="1" xfId="0" applyNumberFormat="1" applyFont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4" fillId="17" borderId="4" xfId="0" applyFont="1" applyFill="1" applyBorder="1" applyAlignment="1" applyProtection="1">
      <alignment horizontal="center" wrapText="1"/>
    </xf>
    <xf numFmtId="0" fontId="14" fillId="17" borderId="5" xfId="0" applyFont="1" applyFill="1" applyBorder="1" applyAlignment="1" applyProtection="1">
      <alignment horizontal="center" wrapText="1"/>
    </xf>
    <xf numFmtId="0" fontId="14" fillId="17" borderId="3" xfId="0" applyFont="1" applyFill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4" fontId="7" fillId="10" borderId="4" xfId="0" applyNumberFormat="1" applyFont="1" applyFill="1" applyBorder="1" applyAlignment="1" applyProtection="1">
      <alignment horizontal="center" vertical="center" wrapText="1"/>
    </xf>
    <xf numFmtId="4" fontId="7" fillId="10" borderId="5" xfId="0" applyNumberFormat="1" applyFont="1" applyFill="1" applyBorder="1" applyAlignment="1" applyProtection="1">
      <alignment horizontal="center" vertical="center" wrapText="1"/>
    </xf>
    <xf numFmtId="4" fontId="7" fillId="10" borderId="3" xfId="0" applyNumberFormat="1" applyFont="1" applyFill="1" applyBorder="1" applyAlignment="1" applyProtection="1">
      <alignment horizontal="center" vertical="center" wrapText="1"/>
    </xf>
    <xf numFmtId="0" fontId="16" fillId="5" borderId="4" xfId="0" applyFont="1" applyFill="1" applyBorder="1" applyAlignment="1" applyProtection="1">
      <alignment horizontal="center" vertical="center"/>
    </xf>
    <xf numFmtId="0" fontId="16" fillId="5" borderId="3" xfId="0" applyFont="1" applyFill="1" applyBorder="1" applyAlignment="1" applyProtection="1">
      <alignment horizontal="center" vertical="center"/>
    </xf>
    <xf numFmtId="4" fontId="7" fillId="9" borderId="4" xfId="0" applyNumberFormat="1" applyFont="1" applyFill="1" applyBorder="1" applyAlignment="1" applyProtection="1">
      <alignment horizontal="center" vertical="center" wrapText="1"/>
    </xf>
    <xf numFmtId="4" fontId="7" fillId="9" borderId="3" xfId="0" applyNumberFormat="1" applyFont="1" applyFill="1" applyBorder="1" applyAlignment="1" applyProtection="1">
      <alignment horizontal="center" vertical="center" wrapText="1"/>
    </xf>
    <xf numFmtId="4" fontId="7" fillId="9" borderId="4" xfId="0" applyNumberFormat="1" applyFont="1" applyFill="1" applyBorder="1" applyAlignment="1" applyProtection="1">
      <alignment horizontal="center" vertical="center"/>
    </xf>
    <xf numFmtId="4" fontId="7" fillId="9" borderId="3" xfId="0" applyNumberFormat="1" applyFont="1" applyFill="1" applyBorder="1" applyAlignment="1" applyProtection="1">
      <alignment horizontal="center" vertical="center"/>
    </xf>
    <xf numFmtId="0" fontId="14" fillId="17" borderId="1" xfId="0" applyFont="1" applyFill="1" applyBorder="1" applyAlignment="1" applyProtection="1">
      <alignment horizont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1"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7C80"/>
      <color rgb="FFFFCCCC"/>
      <color rgb="FFFCE4D6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105601</xdr:colOff>
      <xdr:row>1</xdr:row>
      <xdr:rowOff>334282</xdr:rowOff>
    </xdr:from>
    <xdr:to>
      <xdr:col>6</xdr:col>
      <xdr:colOff>1172402</xdr:colOff>
      <xdr:row>2</xdr:row>
      <xdr:rowOff>392583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9138283" y="784555"/>
          <a:ext cx="1066801" cy="716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6"/>
  <sheetViews>
    <sheetView tabSelected="1" topLeftCell="B37" zoomScale="50" zoomScaleNormal="93" workbookViewId="0">
      <selection activeCell="D37" sqref="D37"/>
    </sheetView>
  </sheetViews>
  <sheetFormatPr baseColWidth="10" defaultColWidth="9.08984375" defaultRowHeight="14.5" x14ac:dyDescent="0.35"/>
  <cols>
    <col min="1" max="1" width="85.1796875" style="39" bestFit="1" customWidth="1"/>
    <col min="2" max="2" width="84.26953125" style="40" customWidth="1"/>
    <col min="3" max="3" width="36.36328125" style="37" customWidth="1"/>
    <col min="4" max="4" width="33.54296875" style="37" customWidth="1"/>
    <col min="5" max="5" width="43.08984375" style="37" customWidth="1"/>
    <col min="6" max="6" width="30.6328125" style="37" customWidth="1"/>
    <col min="7" max="7" width="25.453125" style="37" customWidth="1"/>
    <col min="8" max="8" width="20.08984375" style="37" customWidth="1"/>
    <col min="9" max="9" width="32.1796875" style="54" customWidth="1"/>
    <col min="10" max="10" width="13.6328125" style="37" hidden="1" customWidth="1"/>
    <col min="11" max="11" width="17.26953125" style="37" customWidth="1"/>
    <col min="12" max="16384" width="9.08984375" style="37"/>
  </cols>
  <sheetData>
    <row r="1" spans="1:12" ht="36" x14ac:dyDescent="0.35">
      <c r="A1" s="72" t="s">
        <v>41</v>
      </c>
      <c r="B1" s="72"/>
      <c r="C1" s="72"/>
      <c r="D1" s="72"/>
      <c r="E1" s="72"/>
      <c r="F1" s="72"/>
      <c r="G1" s="72"/>
      <c r="I1" s="37"/>
    </row>
    <row r="2" spans="1:12" s="38" customFormat="1" ht="51.65" customHeight="1" x14ac:dyDescent="0.55000000000000004">
      <c r="A2" s="78" t="s">
        <v>40</v>
      </c>
      <c r="B2" s="78"/>
      <c r="C2" s="78"/>
      <c r="D2" s="78"/>
      <c r="E2" s="78"/>
      <c r="F2" s="78"/>
      <c r="G2" s="78"/>
      <c r="H2" s="37"/>
      <c r="I2" s="37"/>
      <c r="J2" s="37"/>
    </row>
    <row r="3" spans="1:12" ht="33.5" x14ac:dyDescent="0.35">
      <c r="A3" s="77" t="s">
        <v>46</v>
      </c>
      <c r="B3" s="77"/>
      <c r="C3" s="77"/>
      <c r="D3" s="77"/>
      <c r="E3" s="77"/>
      <c r="F3" s="77"/>
      <c r="G3" s="77"/>
      <c r="I3" s="37"/>
    </row>
    <row r="4" spans="1:12" x14ac:dyDescent="0.35">
      <c r="C4" s="2"/>
      <c r="D4" s="2"/>
      <c r="E4" s="3"/>
      <c r="F4" s="3"/>
      <c r="G4" s="3"/>
      <c r="I4" s="37"/>
    </row>
    <row r="5" spans="1:12" ht="137" customHeight="1" x14ac:dyDescent="0.35">
      <c r="A5" s="76" t="s">
        <v>42</v>
      </c>
      <c r="B5" s="76"/>
      <c r="C5" s="76"/>
      <c r="D5" s="76"/>
      <c r="E5" s="76"/>
      <c r="F5" s="76"/>
      <c r="G5" s="76"/>
      <c r="I5" s="37"/>
    </row>
    <row r="7" spans="1:12" ht="21" customHeight="1" x14ac:dyDescent="0.45">
      <c r="A7" s="73" t="s">
        <v>24</v>
      </c>
      <c r="B7" s="74"/>
      <c r="C7" s="74"/>
      <c r="D7" s="74"/>
      <c r="E7" s="74"/>
      <c r="F7" s="74"/>
      <c r="G7" s="75"/>
      <c r="I7" s="37"/>
    </row>
    <row r="8" spans="1:12" ht="20.399999999999999" customHeight="1" x14ac:dyDescent="0.45">
      <c r="A8" s="73" t="s">
        <v>47</v>
      </c>
      <c r="B8" s="74"/>
      <c r="C8" s="74"/>
      <c r="D8" s="74"/>
      <c r="E8" s="74"/>
      <c r="F8" s="74"/>
      <c r="G8" s="75"/>
      <c r="I8" s="37"/>
    </row>
    <row r="9" spans="1:12" ht="64.25" customHeight="1" x14ac:dyDescent="0.35">
      <c r="A9" s="41" t="s">
        <v>25</v>
      </c>
      <c r="B9" s="42" t="s">
        <v>26</v>
      </c>
      <c r="C9" s="42" t="s">
        <v>27</v>
      </c>
      <c r="D9" s="42" t="s">
        <v>28</v>
      </c>
      <c r="E9" s="43" t="s">
        <v>29</v>
      </c>
      <c r="F9" s="43" t="s">
        <v>5</v>
      </c>
      <c r="G9" s="44" t="s">
        <v>30</v>
      </c>
      <c r="H9"/>
      <c r="I9"/>
      <c r="J9"/>
      <c r="K9"/>
      <c r="L9"/>
    </row>
    <row r="10" spans="1:12" x14ac:dyDescent="0.35">
      <c r="A10" s="68" t="s">
        <v>31</v>
      </c>
      <c r="B10" s="57" t="s">
        <v>31</v>
      </c>
      <c r="C10" s="58">
        <v>100</v>
      </c>
      <c r="D10" s="59">
        <v>4</v>
      </c>
      <c r="E10" s="64">
        <v>13.35</v>
      </c>
      <c r="F10" s="70"/>
      <c r="G10" s="45" t="str">
        <f>+IF(F10&lt;=0,"Precio no válido",IF(F10&gt;E10,"Precio no válido",ROUND(C10*F10,2)))</f>
        <v>Precio no válido</v>
      </c>
      <c r="H10"/>
      <c r="I10"/>
      <c r="J10"/>
      <c r="K10"/>
      <c r="L10"/>
    </row>
    <row r="11" spans="1:12" x14ac:dyDescent="0.35">
      <c r="A11" s="68" t="s">
        <v>31</v>
      </c>
      <c r="B11" s="57" t="s">
        <v>32</v>
      </c>
      <c r="C11" s="58">
        <v>150</v>
      </c>
      <c r="D11" s="59">
        <v>8</v>
      </c>
      <c r="E11" s="66">
        <v>16.559999999999999</v>
      </c>
      <c r="F11" s="70"/>
      <c r="G11" s="45" t="str">
        <f>+IF(F11&lt;=0,"Precio no válido",IF(F11&gt;E11,"Precio no válido",ROUND(C11*F11,2)))</f>
        <v>Precio no válido</v>
      </c>
      <c r="H11"/>
      <c r="I11"/>
      <c r="J11"/>
      <c r="K11"/>
      <c r="L11"/>
    </row>
    <row r="12" spans="1:12" x14ac:dyDescent="0.35">
      <c r="A12" s="68" t="s">
        <v>31</v>
      </c>
      <c r="B12" s="57" t="s">
        <v>33</v>
      </c>
      <c r="C12" s="58">
        <f>30+149</f>
        <v>179</v>
      </c>
      <c r="D12" s="59">
        <v>7</v>
      </c>
      <c r="E12" s="66">
        <v>16.559999999999999</v>
      </c>
      <c r="F12" s="70"/>
      <c r="G12" s="45" t="str">
        <f>+IF(F12&lt;=0,"Precio no válido",IF(F12&gt;E12,"Precio no válido",ROUND(C12*F12,2)))</f>
        <v>Precio no válido</v>
      </c>
      <c r="H12"/>
      <c r="I12"/>
      <c r="J12"/>
      <c r="K12"/>
      <c r="L12"/>
    </row>
    <row r="13" spans="1:12" x14ac:dyDescent="0.35">
      <c r="A13" s="68" t="s">
        <v>31</v>
      </c>
      <c r="B13" s="62" t="s">
        <v>43</v>
      </c>
      <c r="C13" s="58">
        <v>60</v>
      </c>
      <c r="D13" s="59">
        <v>5</v>
      </c>
      <c r="E13" s="66">
        <v>30.5</v>
      </c>
      <c r="F13" s="70"/>
      <c r="G13" s="45" t="str">
        <f>+IF(F13&lt;=0,"Precio no válido",IF(F13&gt;E13,"Precio no válido",ROUND(C13*F13,2)))</f>
        <v>Precio no válido</v>
      </c>
      <c r="H13"/>
      <c r="I13"/>
      <c r="J13"/>
      <c r="K13"/>
      <c r="L13"/>
    </row>
    <row r="14" spans="1:12" x14ac:dyDescent="0.35">
      <c r="A14" s="68" t="s">
        <v>33</v>
      </c>
      <c r="B14" s="62" t="s">
        <v>34</v>
      </c>
      <c r="C14" s="58">
        <f>30+150</f>
        <v>180</v>
      </c>
      <c r="D14" s="59">
        <v>7</v>
      </c>
      <c r="E14" s="66">
        <v>16.559999999999999</v>
      </c>
      <c r="F14" s="70"/>
      <c r="G14" s="45" t="str">
        <f t="shared" ref="G14:G37" si="0">+IF(F14&lt;=0,"Precio no válido",IF(F14&gt;E14,"Precio no válido",ROUND(C14*F14,2)))</f>
        <v>Precio no válido</v>
      </c>
      <c r="H14"/>
      <c r="I14"/>
      <c r="J14"/>
      <c r="K14"/>
      <c r="L14"/>
    </row>
    <row r="15" spans="1:12" x14ac:dyDescent="0.35">
      <c r="A15" s="69" t="s">
        <v>33</v>
      </c>
      <c r="B15" s="63" t="s">
        <v>32</v>
      </c>
      <c r="C15" s="60">
        <v>250</v>
      </c>
      <c r="D15" s="59">
        <v>8</v>
      </c>
      <c r="E15" s="66">
        <v>18.7</v>
      </c>
      <c r="F15" s="70"/>
      <c r="G15" s="45" t="str">
        <f>+IF(F15&lt;=0,"Precio no válido",IF(F15&gt;E15,"Precio no válido",ROUND(C15*F15,2)))</f>
        <v>Precio no válido</v>
      </c>
      <c r="H15"/>
      <c r="I15"/>
      <c r="J15"/>
      <c r="K15"/>
      <c r="L15"/>
    </row>
    <row r="16" spans="1:12" x14ac:dyDescent="0.35">
      <c r="A16" s="69" t="s">
        <v>33</v>
      </c>
      <c r="B16" s="63" t="s">
        <v>33</v>
      </c>
      <c r="C16" s="58">
        <v>500</v>
      </c>
      <c r="D16" s="59">
        <v>7</v>
      </c>
      <c r="E16" s="66">
        <v>16.559999999999999</v>
      </c>
      <c r="F16" s="70"/>
      <c r="G16" s="45" t="str">
        <f t="shared" si="0"/>
        <v>Precio no válido</v>
      </c>
      <c r="H16"/>
      <c r="I16"/>
      <c r="J16"/>
      <c r="K16"/>
      <c r="L16"/>
    </row>
    <row r="17" spans="1:12" x14ac:dyDescent="0.35">
      <c r="A17" s="69" t="s">
        <v>33</v>
      </c>
      <c r="B17" s="63" t="s">
        <v>35</v>
      </c>
      <c r="C17" s="58">
        <v>140</v>
      </c>
      <c r="D17" s="59">
        <v>8</v>
      </c>
      <c r="E17" s="66">
        <v>18.7</v>
      </c>
      <c r="F17" s="70"/>
      <c r="G17" s="45" t="str">
        <f>+IF(F17&lt;=0,"Precio no válido",IF(F17&gt;E17,"Precio no válido",ROUND(C17*F17,2)))</f>
        <v>Precio no válido</v>
      </c>
      <c r="H17"/>
      <c r="I17"/>
      <c r="J17"/>
      <c r="K17"/>
      <c r="L17"/>
    </row>
    <row r="18" spans="1:12" x14ac:dyDescent="0.35">
      <c r="A18" s="69" t="s">
        <v>33</v>
      </c>
      <c r="B18" s="63" t="s">
        <v>36</v>
      </c>
      <c r="C18" s="58">
        <v>120</v>
      </c>
      <c r="D18" s="59">
        <v>8</v>
      </c>
      <c r="E18" s="66">
        <v>18.7</v>
      </c>
      <c r="F18" s="70"/>
      <c r="G18" s="45" t="str">
        <f>+IF(F18&lt;=0,"Precio no válido",IF(F18&gt;E18,"Precio no válido",ROUND(C18*F18,2)))</f>
        <v>Precio no válido</v>
      </c>
      <c r="H18"/>
      <c r="I18"/>
      <c r="J18"/>
      <c r="K18"/>
      <c r="L18"/>
    </row>
    <row r="19" spans="1:12" x14ac:dyDescent="0.35">
      <c r="A19" s="69" t="s">
        <v>33</v>
      </c>
      <c r="B19" s="63" t="s">
        <v>37</v>
      </c>
      <c r="C19" s="58">
        <v>120</v>
      </c>
      <c r="D19" s="59">
        <v>10</v>
      </c>
      <c r="E19" s="66">
        <v>24.26</v>
      </c>
      <c r="F19" s="70"/>
      <c r="G19" s="45" t="str">
        <f>+IF(F19&lt;=0,"Precio no válido",IF(F19&gt;E19,"Precio no válido",ROUND(C19*F19,2)))</f>
        <v>Precio no válido</v>
      </c>
      <c r="H19"/>
      <c r="I19"/>
      <c r="J19"/>
      <c r="K19"/>
      <c r="L19"/>
    </row>
    <row r="20" spans="1:12" x14ac:dyDescent="0.35">
      <c r="A20" s="69" t="s">
        <v>33</v>
      </c>
      <c r="B20" s="63" t="s">
        <v>38</v>
      </c>
      <c r="C20" s="58">
        <v>150</v>
      </c>
      <c r="D20" s="59">
        <v>9</v>
      </c>
      <c r="E20" s="67">
        <v>22.35</v>
      </c>
      <c r="F20" s="70"/>
      <c r="G20" s="45" t="str">
        <f>+IF(F20&lt;=0,"Precio no válido",IF(F20&gt;E20,"Precio no válido",ROUND(C20*F20,2)))</f>
        <v>Precio no válido</v>
      </c>
      <c r="H20"/>
      <c r="I20"/>
      <c r="J20"/>
      <c r="K20"/>
      <c r="L20"/>
    </row>
    <row r="21" spans="1:12" x14ac:dyDescent="0.35">
      <c r="A21" s="69" t="s">
        <v>33</v>
      </c>
      <c r="B21" s="63" t="s">
        <v>39</v>
      </c>
      <c r="C21" s="58">
        <v>40</v>
      </c>
      <c r="D21" s="59">
        <v>10</v>
      </c>
      <c r="E21" s="66">
        <v>18.7</v>
      </c>
      <c r="F21" s="70"/>
      <c r="G21" s="45" t="str">
        <f>+IF(F21&lt;=0,"Precio no válido",IF(F21&gt;E21,"Precio no válido",ROUND(C21*F21,2)))</f>
        <v>Precio no válido</v>
      </c>
      <c r="H21"/>
      <c r="I21"/>
      <c r="J21"/>
      <c r="K21"/>
      <c r="L21"/>
    </row>
    <row r="22" spans="1:12" x14ac:dyDescent="0.35">
      <c r="A22" s="69" t="s">
        <v>33</v>
      </c>
      <c r="B22" s="63" t="s">
        <v>43</v>
      </c>
      <c r="C22" s="58">
        <v>90</v>
      </c>
      <c r="D22" s="59">
        <v>11</v>
      </c>
      <c r="E22" s="66">
        <v>34</v>
      </c>
      <c r="F22" s="70"/>
      <c r="G22" s="45" t="str">
        <f t="shared" si="0"/>
        <v>Precio no válido</v>
      </c>
      <c r="H22"/>
      <c r="I22"/>
      <c r="J22"/>
      <c r="K22"/>
      <c r="L22"/>
    </row>
    <row r="23" spans="1:12" x14ac:dyDescent="0.35">
      <c r="A23" s="69" t="s">
        <v>32</v>
      </c>
      <c r="B23" s="63" t="s">
        <v>31</v>
      </c>
      <c r="C23" s="58">
        <v>150</v>
      </c>
      <c r="D23" s="59">
        <v>8</v>
      </c>
      <c r="E23" s="66">
        <v>16.559999999999999</v>
      </c>
      <c r="F23" s="70"/>
      <c r="G23" s="45" t="str">
        <f t="shared" si="0"/>
        <v>Precio no válido</v>
      </c>
      <c r="H23"/>
      <c r="I23"/>
      <c r="J23"/>
      <c r="K23"/>
      <c r="L23"/>
    </row>
    <row r="24" spans="1:12" x14ac:dyDescent="0.35">
      <c r="A24" s="69" t="s">
        <v>32</v>
      </c>
      <c r="B24" s="63" t="s">
        <v>33</v>
      </c>
      <c r="C24" s="58">
        <v>250</v>
      </c>
      <c r="D24" s="59">
        <v>8</v>
      </c>
      <c r="E24" s="66">
        <v>18.7</v>
      </c>
      <c r="F24" s="70"/>
      <c r="G24" s="45" t="str">
        <f t="shared" si="0"/>
        <v>Precio no válido</v>
      </c>
      <c r="H24"/>
      <c r="I24"/>
      <c r="J24"/>
      <c r="K24"/>
      <c r="L24"/>
    </row>
    <row r="25" spans="1:12" x14ac:dyDescent="0.35">
      <c r="A25" s="69" t="s">
        <v>32</v>
      </c>
      <c r="B25" s="63" t="s">
        <v>43</v>
      </c>
      <c r="C25" s="58">
        <v>12</v>
      </c>
      <c r="D25" s="59">
        <v>11</v>
      </c>
      <c r="E25" s="66">
        <v>30.5</v>
      </c>
      <c r="F25" s="70"/>
      <c r="G25" s="45" t="str">
        <f t="shared" si="0"/>
        <v>Precio no válido</v>
      </c>
      <c r="H25"/>
      <c r="I25"/>
      <c r="J25"/>
      <c r="K25"/>
      <c r="L25"/>
    </row>
    <row r="26" spans="1:12" x14ac:dyDescent="0.35">
      <c r="A26" s="69" t="s">
        <v>35</v>
      </c>
      <c r="B26" s="63" t="s">
        <v>33</v>
      </c>
      <c r="C26" s="58">
        <v>140</v>
      </c>
      <c r="D26" s="59">
        <v>8</v>
      </c>
      <c r="E26" s="66">
        <v>18.7</v>
      </c>
      <c r="F26" s="70"/>
      <c r="G26" s="45" t="str">
        <f t="shared" si="0"/>
        <v>Precio no válido</v>
      </c>
      <c r="H26"/>
      <c r="I26"/>
      <c r="J26"/>
      <c r="K26"/>
      <c r="L26"/>
    </row>
    <row r="27" spans="1:12" x14ac:dyDescent="0.35">
      <c r="A27" s="69" t="s">
        <v>35</v>
      </c>
      <c r="B27" s="63" t="s">
        <v>43</v>
      </c>
      <c r="C27" s="58">
        <v>12</v>
      </c>
      <c r="D27" s="59">
        <v>16</v>
      </c>
      <c r="E27" s="66">
        <v>41</v>
      </c>
      <c r="F27" s="70"/>
      <c r="G27" s="45" t="str">
        <f t="shared" si="0"/>
        <v>Precio no válido</v>
      </c>
      <c r="H27"/>
      <c r="I27"/>
      <c r="J27"/>
      <c r="K27"/>
      <c r="L27"/>
    </row>
    <row r="28" spans="1:12" x14ac:dyDescent="0.35">
      <c r="A28" s="69" t="s">
        <v>36</v>
      </c>
      <c r="B28" s="63" t="s">
        <v>33</v>
      </c>
      <c r="C28" s="58">
        <v>140</v>
      </c>
      <c r="D28" s="59">
        <v>8</v>
      </c>
      <c r="E28" s="66">
        <v>18.7</v>
      </c>
      <c r="F28" s="70"/>
      <c r="G28" s="45" t="str">
        <f t="shared" si="0"/>
        <v>Precio no válido</v>
      </c>
      <c r="H28"/>
      <c r="I28"/>
      <c r="J28"/>
      <c r="K28"/>
      <c r="L28"/>
    </row>
    <row r="29" spans="1:12" x14ac:dyDescent="0.35">
      <c r="A29" s="69" t="s">
        <v>36</v>
      </c>
      <c r="B29" s="63" t="s">
        <v>43</v>
      </c>
      <c r="C29" s="58">
        <v>7</v>
      </c>
      <c r="D29" s="59">
        <v>16</v>
      </c>
      <c r="E29" s="66">
        <v>41</v>
      </c>
      <c r="F29" s="70"/>
      <c r="G29" s="45" t="str">
        <f t="shared" si="0"/>
        <v>Precio no válido</v>
      </c>
      <c r="H29"/>
      <c r="I29"/>
      <c r="J29"/>
      <c r="K29"/>
      <c r="L29"/>
    </row>
    <row r="30" spans="1:12" x14ac:dyDescent="0.35">
      <c r="A30" s="69" t="s">
        <v>37</v>
      </c>
      <c r="B30" s="63" t="s">
        <v>33</v>
      </c>
      <c r="C30" s="58">
        <v>140</v>
      </c>
      <c r="D30" s="59">
        <v>10</v>
      </c>
      <c r="E30" s="66">
        <v>24.26</v>
      </c>
      <c r="F30" s="70"/>
      <c r="G30" s="45" t="str">
        <f t="shared" si="0"/>
        <v>Precio no válido</v>
      </c>
      <c r="H30"/>
      <c r="I30"/>
      <c r="J30"/>
      <c r="K30"/>
      <c r="L30"/>
    </row>
    <row r="31" spans="1:12" x14ac:dyDescent="0.35">
      <c r="A31" s="69" t="s">
        <v>37</v>
      </c>
      <c r="B31" s="63" t="s">
        <v>43</v>
      </c>
      <c r="C31" s="58">
        <v>7</v>
      </c>
      <c r="D31" s="59">
        <v>18</v>
      </c>
      <c r="E31" s="66">
        <v>52.31</v>
      </c>
      <c r="F31" s="70"/>
      <c r="G31" s="45" t="str">
        <f>+IF(F31&lt;=0,"Precio no válido",IF(F31&gt;E31,"Precio no válido",ROUND(C31*F31,2)))</f>
        <v>Precio no válido</v>
      </c>
      <c r="H31"/>
      <c r="I31"/>
      <c r="J31"/>
      <c r="K31"/>
      <c r="L31"/>
    </row>
    <row r="32" spans="1:12" x14ac:dyDescent="0.35">
      <c r="A32" s="69" t="s">
        <v>38</v>
      </c>
      <c r="B32" s="63" t="s">
        <v>33</v>
      </c>
      <c r="C32" s="58">
        <v>200</v>
      </c>
      <c r="D32" s="59">
        <v>9</v>
      </c>
      <c r="E32" s="66">
        <v>22.35</v>
      </c>
      <c r="F32" s="70"/>
      <c r="G32" s="45" t="str">
        <f>+IF(F32&lt;=0,"Precio no válido",IF(F32&gt;E32,"Precio no válido",ROUND(C32*F32,2)))</f>
        <v>Precio no válido</v>
      </c>
      <c r="H32"/>
      <c r="I32"/>
      <c r="J32"/>
      <c r="K32"/>
      <c r="L32"/>
    </row>
    <row r="33" spans="1:12" x14ac:dyDescent="0.35">
      <c r="A33" s="69" t="s">
        <v>38</v>
      </c>
      <c r="B33" s="63" t="s">
        <v>43</v>
      </c>
      <c r="C33" s="58">
        <v>21</v>
      </c>
      <c r="D33" s="59">
        <v>17</v>
      </c>
      <c r="E33" s="66">
        <v>50.6</v>
      </c>
      <c r="F33" s="70"/>
      <c r="G33" s="45" t="str">
        <f t="shared" si="0"/>
        <v>Precio no válido</v>
      </c>
      <c r="H33"/>
      <c r="I33"/>
      <c r="J33"/>
      <c r="K33"/>
      <c r="L33"/>
    </row>
    <row r="34" spans="1:12" x14ac:dyDescent="0.35">
      <c r="A34" s="69" t="s">
        <v>39</v>
      </c>
      <c r="B34" s="63" t="s">
        <v>33</v>
      </c>
      <c r="C34" s="58">
        <v>40</v>
      </c>
      <c r="D34" s="59">
        <v>10</v>
      </c>
      <c r="E34" s="66">
        <v>18.7</v>
      </c>
      <c r="F34" s="70"/>
      <c r="G34" s="45" t="str">
        <f t="shared" si="0"/>
        <v>Precio no válido</v>
      </c>
      <c r="H34"/>
      <c r="I34"/>
      <c r="J34"/>
      <c r="K34"/>
      <c r="L34"/>
    </row>
    <row r="35" spans="1:12" x14ac:dyDescent="0.35">
      <c r="A35" s="69" t="s">
        <v>39</v>
      </c>
      <c r="B35" s="63" t="s">
        <v>43</v>
      </c>
      <c r="C35" s="58">
        <v>5</v>
      </c>
      <c r="D35" s="59">
        <v>16</v>
      </c>
      <c r="E35" s="66">
        <v>52.31</v>
      </c>
      <c r="F35" s="70"/>
      <c r="G35" s="45" t="str">
        <f>+IF(F35&lt;=0,"Precio no válido",IF(F35&gt;E35,"Precio no válido",ROUND(C35*F35,2)))</f>
        <v>Precio no válido</v>
      </c>
      <c r="H35"/>
      <c r="I35"/>
      <c r="J35"/>
      <c r="K35"/>
      <c r="L35"/>
    </row>
    <row r="36" spans="1:12" x14ac:dyDescent="0.35">
      <c r="A36" s="61" t="s">
        <v>44</v>
      </c>
      <c r="B36" s="57" t="s">
        <v>45</v>
      </c>
      <c r="C36" s="58">
        <v>60</v>
      </c>
      <c r="D36" s="59">
        <v>5</v>
      </c>
      <c r="E36" s="66">
        <v>30.5</v>
      </c>
      <c r="F36" s="70"/>
      <c r="G36" s="45" t="str">
        <f>+IF(F36&lt;=0,"Precio no válido",IF(F36&gt;E36,"Precio no válido",ROUND(C36*F36,2)))</f>
        <v>Precio no válido</v>
      </c>
      <c r="H36"/>
      <c r="I36"/>
      <c r="J36"/>
      <c r="K36"/>
      <c r="L36"/>
    </row>
    <row r="37" spans="1:12" x14ac:dyDescent="0.35">
      <c r="A37" s="61" t="s">
        <v>44</v>
      </c>
      <c r="B37" s="57" t="s">
        <v>33</v>
      </c>
      <c r="C37" s="58">
        <v>84</v>
      </c>
      <c r="D37" s="59">
        <v>11</v>
      </c>
      <c r="E37" s="66">
        <v>34</v>
      </c>
      <c r="F37" s="70"/>
      <c r="G37" s="45" t="str">
        <f t="shared" si="0"/>
        <v>Precio no válido</v>
      </c>
      <c r="H37"/>
      <c r="I37"/>
      <c r="J37"/>
      <c r="K37"/>
      <c r="L37"/>
    </row>
    <row r="38" spans="1:12" ht="23" customHeight="1" x14ac:dyDescent="0.35">
      <c r="A38" s="79" t="s">
        <v>48</v>
      </c>
      <c r="B38" s="80"/>
      <c r="C38" s="80"/>
      <c r="D38" s="80"/>
      <c r="E38" s="80"/>
      <c r="F38" s="81"/>
      <c r="G38" s="46" t="str">
        <f>+IF(COUNTIF(G10:G37,"Precio no válido"),"Precio no válido",IF(SUM(G10:G37)&lt;=0,"Precio no válido",SUM(G10:G37)))</f>
        <v>Precio no válido</v>
      </c>
      <c r="H38"/>
      <c r="I38"/>
      <c r="J38"/>
      <c r="K38"/>
      <c r="L38"/>
    </row>
    <row r="39" spans="1:12" x14ac:dyDescent="0.35">
      <c r="B39" s="37"/>
      <c r="C39" s="47"/>
      <c r="H39"/>
      <c r="I39" s="37"/>
    </row>
    <row r="40" spans="1:12" ht="18.5" x14ac:dyDescent="0.45">
      <c r="A40" s="88" t="s">
        <v>49</v>
      </c>
      <c r="B40" s="88"/>
      <c r="C40" s="88"/>
      <c r="D40" s="88"/>
      <c r="E40" s="88"/>
      <c r="F40" s="88"/>
      <c r="G40" s="88"/>
      <c r="I40" s="37"/>
    </row>
    <row r="41" spans="1:12" ht="31" x14ac:dyDescent="0.35">
      <c r="A41" s="82" t="s">
        <v>1</v>
      </c>
      <c r="B41" s="83"/>
      <c r="C41" s="48" t="s">
        <v>11</v>
      </c>
      <c r="D41" s="48" t="s">
        <v>12</v>
      </c>
      <c r="E41" s="49" t="s">
        <v>13</v>
      </c>
      <c r="F41" s="43" t="s">
        <v>5</v>
      </c>
      <c r="G41" s="44" t="s">
        <v>30</v>
      </c>
      <c r="I41" s="37"/>
    </row>
    <row r="42" spans="1:12" ht="15.5" x14ac:dyDescent="0.35">
      <c r="A42" s="84" t="s">
        <v>50</v>
      </c>
      <c r="B42" s="85"/>
      <c r="C42" s="50">
        <v>10</v>
      </c>
      <c r="D42" s="50" t="s">
        <v>22</v>
      </c>
      <c r="E42" s="55">
        <v>6.82</v>
      </c>
      <c r="F42" s="65"/>
      <c r="G42" s="45" t="str">
        <f>+IF(F42&lt;=0,"Precio no válido",IF(F42&gt;E42,"Precio no válido",ROUND(C42*F42,2)))</f>
        <v>Precio no válido</v>
      </c>
      <c r="I42" s="37"/>
    </row>
    <row r="43" spans="1:12" ht="15.5" x14ac:dyDescent="0.35">
      <c r="A43" s="86" t="s">
        <v>23</v>
      </c>
      <c r="B43" s="87"/>
      <c r="C43" s="50" t="s">
        <v>22</v>
      </c>
      <c r="D43" s="71">
        <v>2100.7800000000002</v>
      </c>
      <c r="E43" s="55">
        <v>0.81</v>
      </c>
      <c r="F43" s="65"/>
      <c r="G43" s="45" t="str">
        <f>+IF(F43&lt;=0,"Precio no válido",IF(F43&gt;E43,"Precio no válido",ROUND(D43*F43,2)))</f>
        <v>Precio no válido</v>
      </c>
      <c r="I43" s="37"/>
    </row>
    <row r="44" spans="1:12" x14ac:dyDescent="0.35">
      <c r="A44" s="79" t="s">
        <v>51</v>
      </c>
      <c r="B44" s="80"/>
      <c r="C44" s="80"/>
      <c r="D44" s="80"/>
      <c r="E44" s="80"/>
      <c r="F44" s="81"/>
      <c r="G44" s="46" t="str">
        <f>+IF(COUNTIF(G42:G43,"Precio no válido"),"Precio no válido",IF(SUM(G42:G43)&lt;=0,"Precio no válido",SUM(G42:G43)))</f>
        <v>Precio no válido</v>
      </c>
      <c r="I44" s="37"/>
    </row>
    <row r="45" spans="1:12" x14ac:dyDescent="0.35">
      <c r="B45" s="37"/>
      <c r="I45" s="37"/>
    </row>
    <row r="46" spans="1:12" ht="72" customHeight="1" x14ac:dyDescent="0.35">
      <c r="A46" s="37"/>
      <c r="B46" s="56" t="s">
        <v>7</v>
      </c>
      <c r="C46" s="52" t="str">
        <f>+IF(COUNTIF(A7:G44,"Precio no válido"),"Precio no válido",IF(SUM(G38+G44)&lt;=0,"Precio no válido",(SUM(G38+G44)))*2)</f>
        <v>Precio no válido</v>
      </c>
      <c r="D46" s="53" t="s">
        <v>3</v>
      </c>
      <c r="F46" s="54"/>
      <c r="I46" s="37"/>
    </row>
    <row r="47" spans="1:12" x14ac:dyDescent="0.35">
      <c r="I47" s="37"/>
    </row>
    <row r="48" spans="1:12" x14ac:dyDescent="0.35">
      <c r="I48" s="37"/>
    </row>
    <row r="49" spans="9:9" x14ac:dyDescent="0.35">
      <c r="I49" s="37"/>
    </row>
    <row r="50" spans="9:9" x14ac:dyDescent="0.35">
      <c r="I50" s="37"/>
    </row>
    <row r="51" spans="9:9" x14ac:dyDescent="0.35">
      <c r="I51" s="37"/>
    </row>
    <row r="52" spans="9:9" x14ac:dyDescent="0.35">
      <c r="I52" s="37"/>
    </row>
    <row r="53" spans="9:9" x14ac:dyDescent="0.35">
      <c r="I53" s="37"/>
    </row>
    <row r="54" spans="9:9" x14ac:dyDescent="0.35">
      <c r="I54" s="37"/>
    </row>
    <row r="55" spans="9:9" x14ac:dyDescent="0.35">
      <c r="I55" s="37"/>
    </row>
    <row r="56" spans="9:9" x14ac:dyDescent="0.35">
      <c r="I56" s="37"/>
    </row>
    <row r="57" spans="9:9" x14ac:dyDescent="0.35">
      <c r="I57" s="37"/>
    </row>
    <row r="58" spans="9:9" x14ac:dyDescent="0.35">
      <c r="I58" s="37"/>
    </row>
    <row r="59" spans="9:9" x14ac:dyDescent="0.35">
      <c r="I59" s="37"/>
    </row>
    <row r="60" spans="9:9" x14ac:dyDescent="0.35">
      <c r="I60" s="37"/>
    </row>
    <row r="61" spans="9:9" x14ac:dyDescent="0.35">
      <c r="I61" s="37"/>
    </row>
    <row r="62" spans="9:9" x14ac:dyDescent="0.35">
      <c r="I62" s="37"/>
    </row>
    <row r="63" spans="9:9" x14ac:dyDescent="0.35">
      <c r="I63" s="37"/>
    </row>
    <row r="64" spans="9:9" x14ac:dyDescent="0.35">
      <c r="I64" s="37"/>
    </row>
    <row r="65" spans="9:9" x14ac:dyDescent="0.35">
      <c r="I65" s="37"/>
    </row>
    <row r="66" spans="9:9" x14ac:dyDescent="0.35">
      <c r="I66" s="37"/>
    </row>
    <row r="67" spans="9:9" x14ac:dyDescent="0.35">
      <c r="I67" s="37"/>
    </row>
    <row r="68" spans="9:9" x14ac:dyDescent="0.35">
      <c r="I68" s="37"/>
    </row>
    <row r="69" spans="9:9" x14ac:dyDescent="0.35">
      <c r="I69" s="37"/>
    </row>
    <row r="70" spans="9:9" x14ac:dyDescent="0.35">
      <c r="I70" s="37"/>
    </row>
    <row r="71" spans="9:9" x14ac:dyDescent="0.35">
      <c r="I71" s="37"/>
    </row>
    <row r="72" spans="9:9" x14ac:dyDescent="0.35">
      <c r="I72" s="37"/>
    </row>
    <row r="73" spans="9:9" x14ac:dyDescent="0.35">
      <c r="I73" s="37"/>
    </row>
    <row r="74" spans="9:9" x14ac:dyDescent="0.35">
      <c r="I74" s="37"/>
    </row>
    <row r="75" spans="9:9" x14ac:dyDescent="0.35">
      <c r="I75" s="37"/>
    </row>
    <row r="76" spans="9:9" x14ac:dyDescent="0.35">
      <c r="I76" s="37"/>
    </row>
    <row r="77" spans="9:9" x14ac:dyDescent="0.35">
      <c r="I77" s="37"/>
    </row>
    <row r="78" spans="9:9" x14ac:dyDescent="0.35">
      <c r="I78" s="37"/>
    </row>
    <row r="79" spans="9:9" x14ac:dyDescent="0.35">
      <c r="I79" s="37"/>
    </row>
    <row r="80" spans="9:9" x14ac:dyDescent="0.35">
      <c r="I80" s="37"/>
    </row>
    <row r="81" spans="8:9" x14ac:dyDescent="0.35">
      <c r="I81" s="37"/>
    </row>
    <row r="82" spans="8:9" ht="14.4" customHeight="1" x14ac:dyDescent="0.35">
      <c r="I82" s="37"/>
    </row>
    <row r="83" spans="8:9" x14ac:dyDescent="0.35">
      <c r="H83" s="51"/>
      <c r="I83" s="51"/>
    </row>
    <row r="84" spans="8:9" x14ac:dyDescent="0.35">
      <c r="I84" s="37"/>
    </row>
    <row r="85" spans="8:9" x14ac:dyDescent="0.35">
      <c r="I85" s="37"/>
    </row>
    <row r="86" spans="8:9" ht="42" customHeight="1" x14ac:dyDescent="0.35">
      <c r="I86" s="37"/>
    </row>
  </sheetData>
  <sheetProtection algorithmName="SHA-512" hashValue="v9MKUTmG3SoVIyWF/Czl/mlosxvsuYp5SiTTxsIadAyFJdW/jZxcpTG2GB7Zrsy+hb7Yn7aKLyEaQSN0Pzs4zA==" saltValue="i1+iqcBIKvyL8eJjbBhDKg==" spinCount="100000" sheet="1" objects="1" scenarios="1"/>
  <mergeCells count="12">
    <mergeCell ref="A38:F38"/>
    <mergeCell ref="A41:B41"/>
    <mergeCell ref="A42:B42"/>
    <mergeCell ref="A43:B43"/>
    <mergeCell ref="A44:F44"/>
    <mergeCell ref="A40:G40"/>
    <mergeCell ref="A1:G1"/>
    <mergeCell ref="A7:G7"/>
    <mergeCell ref="A8:G8"/>
    <mergeCell ref="A5:G5"/>
    <mergeCell ref="A3:G3"/>
    <mergeCell ref="A2:G2"/>
  </mergeCells>
  <conditionalFormatting sqref="C46">
    <cfRule type="containsText" dxfId="0" priority="1" operator="containsText" text="Precio no válido">
      <formula>NOT(ISERROR(SEARCH("Precio no válido",C46)))</formula>
    </cfRule>
  </conditionalFormatting>
  <dataValidations count="2"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F42:F43" xr:uid="{576B2E54-5BA2-4EA5-AA45-BFD4640F94DD}">
      <formula1>IF(F42&gt;0,F42*100=INT(F42*100),"ERROR")+IF(F42&lt;=E42,F42*100=INT(F42*100),"ERROR")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" sqref="F10:F37" xr:uid="{DFBC2120-A387-4A3F-B3D8-76C396EB45FC}">
      <formula1>IF(F10&gt;0,F10*100=INT(F10*100),"ERROR")+IF(F10&lt;=E10,F10*100=INT(F10*100),"ERROR")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1" customWidth="1"/>
    <col min="2" max="2" width="22.36328125" style="18" customWidth="1"/>
    <col min="3" max="3" width="36.36328125" style="1" customWidth="1"/>
    <col min="4" max="4" width="25.36328125" style="1" customWidth="1"/>
    <col min="5" max="5" width="28.08984375" style="1" customWidth="1"/>
    <col min="6" max="6" width="26.90625" style="1" customWidth="1"/>
    <col min="7" max="7" width="26.36328125" style="10" customWidth="1"/>
    <col min="8" max="8" width="22.36328125" style="1" customWidth="1"/>
    <col min="9" max="9" width="23.54296875" style="1" customWidth="1"/>
    <col min="10" max="10" width="24.08984375" style="1" customWidth="1"/>
    <col min="11" max="16384" width="9.08984375" style="1"/>
  </cols>
  <sheetData>
    <row r="1" spans="1:12" ht="36" x14ac:dyDescent="0.35">
      <c r="A1" s="72" t="s">
        <v>9</v>
      </c>
      <c r="B1" s="72"/>
      <c r="C1" s="72"/>
      <c r="D1" s="72"/>
      <c r="E1" s="72"/>
      <c r="F1" s="72"/>
      <c r="G1" s="72"/>
    </row>
    <row r="2" spans="1:12" ht="36" customHeight="1" x14ac:dyDescent="0.35">
      <c r="A2" s="91" t="s">
        <v>14</v>
      </c>
      <c r="B2" s="91"/>
      <c r="C2" s="91"/>
      <c r="D2" s="91"/>
      <c r="E2" s="91"/>
      <c r="F2" s="91"/>
      <c r="G2" s="9"/>
    </row>
    <row r="3" spans="1:12" ht="33.5" x14ac:dyDescent="0.35">
      <c r="A3" s="77" t="s">
        <v>15</v>
      </c>
      <c r="B3" s="77"/>
      <c r="C3" s="77"/>
      <c r="D3" s="77"/>
      <c r="E3" s="77"/>
      <c r="F3" s="77"/>
      <c r="G3" s="77"/>
    </row>
    <row r="4" spans="1:12" x14ac:dyDescent="0.35">
      <c r="C4" s="2"/>
      <c r="D4" s="2"/>
      <c r="E4" s="3"/>
      <c r="F4" s="3"/>
      <c r="G4" s="4"/>
    </row>
    <row r="5" spans="1:12" ht="96.75" customHeight="1" x14ac:dyDescent="0.35">
      <c r="A5" s="76" t="s">
        <v>0</v>
      </c>
      <c r="B5" s="76"/>
      <c r="C5" s="76"/>
      <c r="D5" s="76"/>
      <c r="E5" s="76"/>
      <c r="F5" s="76"/>
      <c r="G5" s="76"/>
    </row>
    <row r="7" spans="1:12" ht="75" customHeight="1" x14ac:dyDescent="0.35">
      <c r="A7" s="92" t="s">
        <v>1</v>
      </c>
      <c r="B7" s="93"/>
      <c r="C7" s="94"/>
      <c r="D7" s="31" t="s">
        <v>11</v>
      </c>
      <c r="E7" s="31" t="s">
        <v>12</v>
      </c>
      <c r="F7" s="31" t="s">
        <v>13</v>
      </c>
      <c r="G7" s="31" t="s">
        <v>16</v>
      </c>
      <c r="H7" s="24" t="s">
        <v>17</v>
      </c>
      <c r="I7" s="24" t="s">
        <v>18</v>
      </c>
      <c r="J7" s="19" t="s">
        <v>19</v>
      </c>
    </row>
    <row r="8" spans="1:12" ht="15" customHeight="1" x14ac:dyDescent="0.35">
      <c r="B8" s="23"/>
      <c r="C8" s="18"/>
      <c r="G8" s="1"/>
    </row>
    <row r="9" spans="1:12" ht="29" x14ac:dyDescent="0.35">
      <c r="A9" s="89" t="s">
        <v>20</v>
      </c>
      <c r="B9" s="95" t="s">
        <v>21</v>
      </c>
      <c r="C9" s="20" t="s">
        <v>8</v>
      </c>
      <c r="D9" s="12">
        <v>240</v>
      </c>
      <c r="E9" s="12">
        <v>600</v>
      </c>
      <c r="F9" s="35">
        <v>41</v>
      </c>
      <c r="G9" s="35">
        <v>36</v>
      </c>
      <c r="H9" s="32"/>
      <c r="I9" s="36">
        <f>D9*H9</f>
        <v>0</v>
      </c>
      <c r="J9" s="33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9"/>
      <c r="B10" s="95"/>
      <c r="C10" s="21" t="s">
        <v>4</v>
      </c>
      <c r="D10" s="12" t="s">
        <v>22</v>
      </c>
      <c r="E10" s="12">
        <v>4100</v>
      </c>
      <c r="F10" s="35">
        <v>0.75</v>
      </c>
      <c r="G10" s="35">
        <v>0.67</v>
      </c>
      <c r="H10" s="32"/>
      <c r="I10" s="36">
        <f>E10*H10</f>
        <v>0</v>
      </c>
      <c r="J10" s="33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9" t="s">
        <v>10</v>
      </c>
      <c r="B11" s="89"/>
      <c r="C11" s="89"/>
      <c r="D11" s="90">
        <v>10</v>
      </c>
      <c r="E11" s="90"/>
      <c r="F11" s="35">
        <v>25</v>
      </c>
      <c r="G11" s="35">
        <v>22.5</v>
      </c>
      <c r="H11" s="32"/>
      <c r="I11" s="36">
        <f>D11*H11</f>
        <v>0</v>
      </c>
      <c r="J11" s="33" t="str">
        <f>IF(H11&lt;G11,"Precio por debajo del mínimo establecido",IF(H11&gt;F11,"Error precio","Precio unitario válido"))</f>
        <v>Precio por debajo del mínimo establecido</v>
      </c>
    </row>
    <row r="12" spans="1:12" s="11" customFormat="1" x14ac:dyDescent="0.35">
      <c r="A12" s="13"/>
      <c r="B12" s="22"/>
      <c r="C12" s="14"/>
      <c r="D12" s="7"/>
      <c r="E12" s="15"/>
      <c r="F12" s="16"/>
      <c r="G12" s="28">
        <f>SUM(G9:G11)</f>
        <v>59.17</v>
      </c>
      <c r="H12" s="1"/>
    </row>
    <row r="13" spans="1:12" ht="77.25" customHeight="1" x14ac:dyDescent="0.35">
      <c r="B13" s="5" t="s">
        <v>2</v>
      </c>
      <c r="C13" s="17">
        <v>13165</v>
      </c>
      <c r="E13" s="7"/>
    </row>
    <row r="14" spans="1:12" ht="81.75" customHeight="1" x14ac:dyDescent="0.35">
      <c r="B14" s="6" t="s">
        <v>6</v>
      </c>
      <c r="C14" s="17" t="str">
        <f>+IF(COUNTIF(J5:J11,"Error precio"),"Precio no válido",IF(SUM(I5:I11)&lt;=0,"Precio no válido",SUM(I5:I11)))</f>
        <v>Precio no válido</v>
      </c>
      <c r="D14" s="26" t="str">
        <f>+IF(E14=3,"Todas las casillas contienen un valor.","Oferta incompleta. Existen casillas sin valor introducido.")</f>
        <v>Oferta incompleta. Existen casillas sin valor introducido.</v>
      </c>
      <c r="E14" s="27">
        <f>+COUNT(H9:H11)</f>
        <v>0</v>
      </c>
      <c r="F14" s="29"/>
      <c r="G14" s="30"/>
      <c r="H14" s="29"/>
      <c r="I14" s="29"/>
      <c r="J14" s="29"/>
      <c r="K14" s="29"/>
      <c r="L14" s="29"/>
    </row>
    <row r="15" spans="1:12" ht="105.75" customHeight="1" x14ac:dyDescent="0.35">
      <c r="B15" s="8" t="s">
        <v>7</v>
      </c>
      <c r="C15" s="34" t="e">
        <f>C14*2</f>
        <v>#VALUE!</v>
      </c>
      <c r="D15" s="2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1" customWidth="1"/>
    <col min="2" max="2" width="22.36328125" style="18" customWidth="1"/>
    <col min="3" max="3" width="36.36328125" style="1" customWidth="1"/>
    <col min="4" max="4" width="25.36328125" style="1" customWidth="1"/>
    <col min="5" max="5" width="28.08984375" style="1" customWidth="1"/>
    <col min="6" max="6" width="26.90625" style="1" customWidth="1"/>
    <col min="7" max="7" width="26.36328125" style="10" customWidth="1"/>
    <col min="8" max="8" width="22.36328125" style="1" customWidth="1"/>
    <col min="9" max="9" width="23.54296875" style="1" customWidth="1"/>
    <col min="10" max="10" width="24.08984375" style="1" customWidth="1"/>
    <col min="11" max="16384" width="9.08984375" style="1"/>
  </cols>
  <sheetData>
    <row r="1" spans="1:12" ht="36" x14ac:dyDescent="0.35">
      <c r="A1" s="72" t="s">
        <v>9</v>
      </c>
      <c r="B1" s="72"/>
      <c r="C1" s="72"/>
      <c r="D1" s="72"/>
      <c r="E1" s="72"/>
      <c r="F1" s="72"/>
      <c r="G1" s="72"/>
    </row>
    <row r="2" spans="1:12" ht="36" customHeight="1" x14ac:dyDescent="0.35">
      <c r="A2" s="91" t="s">
        <v>14</v>
      </c>
      <c r="B2" s="91"/>
      <c r="C2" s="91"/>
      <c r="D2" s="91"/>
      <c r="E2" s="91"/>
      <c r="F2" s="91"/>
      <c r="G2" s="9"/>
    </row>
    <row r="3" spans="1:12" ht="33.5" x14ac:dyDescent="0.35">
      <c r="A3" s="77" t="s">
        <v>15</v>
      </c>
      <c r="B3" s="77"/>
      <c r="C3" s="77"/>
      <c r="D3" s="77"/>
      <c r="E3" s="77"/>
      <c r="F3" s="77"/>
      <c r="G3" s="77"/>
    </row>
    <row r="4" spans="1:12" x14ac:dyDescent="0.35">
      <c r="C4" s="2"/>
      <c r="D4" s="2"/>
      <c r="E4" s="3"/>
      <c r="F4" s="3"/>
      <c r="G4" s="4"/>
    </row>
    <row r="5" spans="1:12" ht="96.75" customHeight="1" x14ac:dyDescent="0.35">
      <c r="A5" s="76" t="s">
        <v>0</v>
      </c>
      <c r="B5" s="76"/>
      <c r="C5" s="76"/>
      <c r="D5" s="76"/>
      <c r="E5" s="76"/>
      <c r="F5" s="76"/>
      <c r="G5" s="76"/>
    </row>
    <row r="7" spans="1:12" ht="75" customHeight="1" x14ac:dyDescent="0.35">
      <c r="A7" s="92" t="s">
        <v>1</v>
      </c>
      <c r="B7" s="93"/>
      <c r="C7" s="94"/>
      <c r="D7" s="31" t="s">
        <v>11</v>
      </c>
      <c r="E7" s="31" t="s">
        <v>12</v>
      </c>
      <c r="F7" s="31" t="s">
        <v>13</v>
      </c>
      <c r="G7" s="31" t="s">
        <v>16</v>
      </c>
      <c r="H7" s="24" t="s">
        <v>17</v>
      </c>
      <c r="I7" s="24" t="s">
        <v>18</v>
      </c>
      <c r="J7" s="19" t="s">
        <v>19</v>
      </c>
    </row>
    <row r="8" spans="1:12" ht="15" customHeight="1" x14ac:dyDescent="0.35">
      <c r="B8" s="23"/>
      <c r="C8" s="18"/>
      <c r="G8" s="1"/>
    </row>
    <row r="9" spans="1:12" ht="29" x14ac:dyDescent="0.35">
      <c r="A9" s="89" t="s">
        <v>20</v>
      </c>
      <c r="B9" s="95" t="s">
        <v>21</v>
      </c>
      <c r="C9" s="20" t="s">
        <v>8</v>
      </c>
      <c r="D9" s="12">
        <v>240</v>
      </c>
      <c r="E9" s="12">
        <v>600</v>
      </c>
      <c r="F9" s="35">
        <v>41</v>
      </c>
      <c r="G9" s="35">
        <v>36</v>
      </c>
      <c r="H9" s="32"/>
      <c r="I9" s="36">
        <f>D9*H9</f>
        <v>0</v>
      </c>
      <c r="J9" s="33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9"/>
      <c r="B10" s="95"/>
      <c r="C10" s="21" t="s">
        <v>4</v>
      </c>
      <c r="D10" s="12" t="s">
        <v>22</v>
      </c>
      <c r="E10" s="12">
        <v>4100</v>
      </c>
      <c r="F10" s="35">
        <v>0.75</v>
      </c>
      <c r="G10" s="35">
        <v>0.67</v>
      </c>
      <c r="H10" s="32"/>
      <c r="I10" s="36">
        <f>E10*H10</f>
        <v>0</v>
      </c>
      <c r="J10" s="33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9" t="s">
        <v>10</v>
      </c>
      <c r="B11" s="89"/>
      <c r="C11" s="89"/>
      <c r="D11" s="90">
        <v>10</v>
      </c>
      <c r="E11" s="90"/>
      <c r="F11" s="35">
        <v>25</v>
      </c>
      <c r="G11" s="35">
        <v>22.5</v>
      </c>
      <c r="H11" s="32"/>
      <c r="I11" s="36">
        <f>D11*H11</f>
        <v>0</v>
      </c>
      <c r="J11" s="33" t="str">
        <f>IF(H11&lt;G11,"Precio por debajo del mínimo establecido",IF(H11&gt;F11,"Error precio","Precio unitario válido"))</f>
        <v>Precio por debajo del mínimo establecido</v>
      </c>
    </row>
    <row r="12" spans="1:12" s="11" customFormat="1" x14ac:dyDescent="0.35">
      <c r="A12" s="13"/>
      <c r="B12" s="22"/>
      <c r="C12" s="14"/>
      <c r="D12" s="7"/>
      <c r="E12" s="15"/>
      <c r="F12" s="16"/>
      <c r="G12" s="28">
        <f>SUM(G9:G11)</f>
        <v>59.17</v>
      </c>
      <c r="H12" s="1"/>
    </row>
    <row r="13" spans="1:12" ht="77.25" customHeight="1" x14ac:dyDescent="0.35">
      <c r="B13" s="5" t="s">
        <v>2</v>
      </c>
      <c r="C13" s="17">
        <v>13165</v>
      </c>
      <c r="E13" s="7"/>
    </row>
    <row r="14" spans="1:12" ht="81.75" customHeight="1" x14ac:dyDescent="0.35">
      <c r="B14" s="6" t="s">
        <v>6</v>
      </c>
      <c r="C14" s="17" t="str">
        <f>+IF(COUNTIF(J5:J11,"Error precio"),"Precio no válido",IF(SUM(I5:I11)&lt;=0,"Precio no válido",SUM(I5:I11)))</f>
        <v>Precio no válido</v>
      </c>
      <c r="D14" s="26" t="str">
        <f>+IF(E14=3,"Todas las casillas contienen un valor.","Oferta incompleta. Existen casillas sin valor introducido.")</f>
        <v>Oferta incompleta. Existen casillas sin valor introducido.</v>
      </c>
      <c r="E14" s="27">
        <f>+COUNT(H9:H11)</f>
        <v>0</v>
      </c>
      <c r="F14" s="29"/>
      <c r="G14" s="30"/>
      <c r="H14" s="29"/>
      <c r="I14" s="29"/>
      <c r="J14" s="29"/>
      <c r="K14" s="29"/>
      <c r="L14" s="29"/>
    </row>
    <row r="15" spans="1:12" ht="105.75" customHeight="1" x14ac:dyDescent="0.35">
      <c r="B15" s="8" t="s">
        <v>7</v>
      </c>
      <c r="C15" s="34" t="e">
        <f>C14*2</f>
        <v>#VALUE!</v>
      </c>
      <c r="D15" s="2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2025-08-04T08:49:52Z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2024-11-07T10:57:41Z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53b98a01-272a-47d0-8d4c-5ed14b74308e</vt:lpwstr>
  </property>
  <property fmtid="{D5CDD505-2E9C-101B-9397-08002B2CF9AE}" pid="8" name="MSIP_Label_2c0a8209-6590-4cef-adb7-80fa47675d6e_ContentBits">
    <vt:lpwstr>2</vt:lpwstr>
  </property>
</Properties>
</file>